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480" windowHeight="11010"/>
  </bookViews>
  <sheets>
    <sheet name="Лист1" sheetId="1" r:id="rId1"/>
  </sheets>
  <definedNames>
    <definedName name="_xlnm._FilterDatabase" localSheetId="0" hidden="1">Лист1!$A$5:$K$34</definedName>
  </definedNames>
  <calcPr calcId="125725"/>
</workbook>
</file>

<file path=xl/calcChain.xml><?xml version="1.0" encoding="utf-8"?>
<calcChain xmlns="http://schemas.openxmlformats.org/spreadsheetml/2006/main">
  <c r="K75" i="1"/>
  <c r="J75"/>
  <c r="H75"/>
  <c r="F75"/>
  <c r="E75"/>
  <c r="K74"/>
  <c r="J74"/>
  <c r="H74"/>
  <c r="E74"/>
  <c r="K73"/>
  <c r="J73"/>
  <c r="I73"/>
  <c r="H73"/>
  <c r="E73"/>
  <c r="K72"/>
  <c r="J72"/>
  <c r="E72"/>
  <c r="J71"/>
  <c r="K70"/>
  <c r="J70"/>
  <c r="I70"/>
  <c r="H70"/>
  <c r="G70"/>
  <c r="F70"/>
  <c r="E70"/>
  <c r="D68"/>
  <c r="D67"/>
  <c r="K65"/>
  <c r="K63" s="1"/>
  <c r="J65"/>
  <c r="J63" s="1"/>
  <c r="I65"/>
  <c r="H65"/>
  <c r="H63" s="1"/>
  <c r="G65"/>
  <c r="G63" s="1"/>
  <c r="F65"/>
  <c r="F63" s="1"/>
  <c r="E65"/>
  <c r="D65" s="1"/>
  <c r="D64"/>
  <c r="I63"/>
  <c r="E63"/>
  <c r="G62"/>
  <c r="D62" s="1"/>
  <c r="D61"/>
  <c r="F60"/>
  <c r="D60" s="1"/>
  <c r="I59"/>
  <c r="D59" s="1"/>
  <c r="K58"/>
  <c r="K56" s="1"/>
  <c r="J58"/>
  <c r="J56" s="1"/>
  <c r="H58"/>
  <c r="H56" s="1"/>
  <c r="F58"/>
  <c r="F56" s="1"/>
  <c r="E58"/>
  <c r="D57"/>
  <c r="E56"/>
  <c r="D55"/>
  <c r="D54"/>
  <c r="H53"/>
  <c r="D53" s="1"/>
  <c r="K52"/>
  <c r="K50" s="1"/>
  <c r="J52"/>
  <c r="I52"/>
  <c r="I50" s="1"/>
  <c r="G52"/>
  <c r="G50" s="1"/>
  <c r="F52"/>
  <c r="E52"/>
  <c r="D51"/>
  <c r="J50"/>
  <c r="F50"/>
  <c r="D49"/>
  <c r="D48"/>
  <c r="K47"/>
  <c r="K45" s="1"/>
  <c r="J47"/>
  <c r="J45" s="1"/>
  <c r="I47"/>
  <c r="H47"/>
  <c r="H45" s="1"/>
  <c r="G47"/>
  <c r="G45" s="1"/>
  <c r="F47"/>
  <c r="F45" s="1"/>
  <c r="E47"/>
  <c r="E45" s="1"/>
  <c r="D46"/>
  <c r="I45"/>
  <c r="I44"/>
  <c r="I75" s="1"/>
  <c r="F43"/>
  <c r="D43" s="1"/>
  <c r="D42"/>
  <c r="I41"/>
  <c r="H41"/>
  <c r="K40"/>
  <c r="K38" s="1"/>
  <c r="J40"/>
  <c r="J38" s="1"/>
  <c r="G40"/>
  <c r="G38" s="1"/>
  <c r="E40"/>
  <c r="D39"/>
  <c r="D37"/>
  <c r="D36"/>
  <c r="D35"/>
  <c r="H34"/>
  <c r="D34" s="1"/>
  <c r="K33"/>
  <c r="J33"/>
  <c r="I33"/>
  <c r="G33"/>
  <c r="F33"/>
  <c r="E33"/>
  <c r="K31"/>
  <c r="J31"/>
  <c r="I31"/>
  <c r="G31"/>
  <c r="F31"/>
  <c r="E31"/>
  <c r="D30"/>
  <c r="D29"/>
  <c r="F28"/>
  <c r="D28" s="1"/>
  <c r="K27"/>
  <c r="K25" s="1"/>
  <c r="J27"/>
  <c r="I27"/>
  <c r="I25" s="1"/>
  <c r="H27"/>
  <c r="H25" s="1"/>
  <c r="G27"/>
  <c r="G25" s="1"/>
  <c r="E27"/>
  <c r="D26"/>
  <c r="J25"/>
  <c r="G24"/>
  <c r="D24" s="1"/>
  <c r="I23"/>
  <c r="I74" s="1"/>
  <c r="G23"/>
  <c r="G74" s="1"/>
  <c r="G22"/>
  <c r="G73" s="1"/>
  <c r="F22"/>
  <c r="I21"/>
  <c r="I72" s="1"/>
  <c r="H21"/>
  <c r="H20" s="1"/>
  <c r="H18" s="1"/>
  <c r="G21"/>
  <c r="G72" s="1"/>
  <c r="F21"/>
  <c r="K20"/>
  <c r="K18" s="1"/>
  <c r="J20"/>
  <c r="I20"/>
  <c r="I18" s="1"/>
  <c r="E20"/>
  <c r="D19"/>
  <c r="J18"/>
  <c r="D17"/>
  <c r="D16"/>
  <c r="D15"/>
  <c r="D14"/>
  <c r="K13"/>
  <c r="K11" s="1"/>
  <c r="J13"/>
  <c r="J11" s="1"/>
  <c r="I13"/>
  <c r="H13"/>
  <c r="H11" s="1"/>
  <c r="G13"/>
  <c r="G11" s="1"/>
  <c r="F13"/>
  <c r="F11" s="1"/>
  <c r="E13"/>
  <c r="D13" s="1"/>
  <c r="D12"/>
  <c r="I11"/>
  <c r="E11"/>
  <c r="D22" l="1"/>
  <c r="I40"/>
  <c r="I38" s="1"/>
  <c r="I58"/>
  <c r="I56" s="1"/>
  <c r="D70"/>
  <c r="E71"/>
  <c r="K71"/>
  <c r="E69"/>
  <c r="K69"/>
  <c r="D47"/>
  <c r="J69"/>
  <c r="D11"/>
  <c r="G20"/>
  <c r="G18" s="1"/>
  <c r="D21"/>
  <c r="G75"/>
  <c r="D75" s="1"/>
  <c r="D41"/>
  <c r="D63"/>
  <c r="D72"/>
  <c r="G71"/>
  <c r="G69" s="1"/>
  <c r="I71"/>
  <c r="I69" s="1"/>
  <c r="D45"/>
  <c r="F72"/>
  <c r="H72"/>
  <c r="H71" s="1"/>
  <c r="H69" s="1"/>
  <c r="F73"/>
  <c r="D73" s="1"/>
  <c r="F74"/>
  <c r="D74" s="1"/>
  <c r="E18"/>
  <c r="F20"/>
  <c r="F18" s="1"/>
  <c r="D23"/>
  <c r="E25"/>
  <c r="F27"/>
  <c r="F25" s="1"/>
  <c r="H33"/>
  <c r="H31" s="1"/>
  <c r="E38"/>
  <c r="F40"/>
  <c r="F38" s="1"/>
  <c r="H40"/>
  <c r="H38" s="1"/>
  <c r="D44"/>
  <c r="E50"/>
  <c r="H52"/>
  <c r="H50" s="1"/>
  <c r="G58"/>
  <c r="D50" l="1"/>
  <c r="D18"/>
  <c r="D58"/>
  <c r="G56"/>
  <c r="D56" s="1"/>
  <c r="D38"/>
  <c r="F71"/>
  <c r="F69" s="1"/>
  <c r="D52"/>
  <c r="D40"/>
  <c r="D20"/>
  <c r="D27"/>
  <c r="D25"/>
  <c r="D33"/>
  <c r="D31" s="1"/>
  <c r="D71"/>
  <c r="D69" s="1"/>
</calcChain>
</file>

<file path=xl/sharedStrings.xml><?xml version="1.0" encoding="utf-8"?>
<sst xmlns="http://schemas.openxmlformats.org/spreadsheetml/2006/main" count="125" uniqueCount="68">
  <si>
    <t>местный бюджет</t>
  </si>
  <si>
    <t>краевой бюджет</t>
  </si>
  <si>
    <t>№ п/п</t>
  </si>
  <si>
    <t>1.1</t>
  </si>
  <si>
    <t>1.2</t>
  </si>
  <si>
    <t>Наименование мероприятия</t>
  </si>
  <si>
    <t>Источ-ник финанси</t>
  </si>
  <si>
    <t>Объем финансирования, тыс.руб.</t>
  </si>
  <si>
    <t>в том числе по годам</t>
  </si>
  <si>
    <t>Непос-редствен-ный ре-зультат реализации мероприятия</t>
  </si>
  <si>
    <t>Участник подпрограммы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</si>
  <si>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</si>
  <si>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</si>
  <si>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</si>
  <si>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</si>
  <si>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</si>
  <si>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</si>
  <si>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</si>
  <si>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r>
      <rPr>
        <b/>
        <sz val="12"/>
        <color rgb="FF000000"/>
        <rFont val="Times New Roman"/>
        <family val="1"/>
        <charset val="204"/>
      </rPr>
      <t>Цель</t>
    </r>
    <r>
      <rPr>
        <sz val="12"/>
        <color rgb="FF000000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</si>
  <si>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000000"/>
        <rFont val="Times New Roman"/>
        <family val="1"/>
        <charset val="204"/>
      </rPr>
      <t>Задача:</t>
    </r>
    <r>
      <rPr>
        <sz val="12"/>
        <color rgb="FF000000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</si>
  <si>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подведомственнымучре-ждениям:</t>
  </si>
  <si>
    <t>всего</t>
  </si>
  <si>
    <t>создание эффек-тивной системы обеспе-чения пожар-ной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</si>
  <si>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</si>
  <si>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управления  образования</t>
  </si>
  <si>
    <t>отдел культуры</t>
  </si>
  <si>
    <t>отдела   по физической культуре и спорту</t>
  </si>
  <si>
    <t xml:space="preserve"> администрация МО Кавказский район</t>
  </si>
  <si>
    <t>Мероприятие №2. Организация технического обслуживания системы пожарной сигнализации, системы ПАК «Стрелец-мониторинг»,кнопки тревожной сигнализации (тревожной кнопки), системы видеонаблюдения, в том числе по подведомственным  учреждениям:</t>
  </si>
  <si>
    <t>всего: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</si>
  <si>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</si>
  <si>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отдела  культуры </t>
  </si>
  <si>
    <t>администрация МО Кавказский район</t>
  </si>
  <si>
    <t>1.3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</si>
  <si>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</si>
  <si>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отдела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</si>
  <si>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</si>
  <si>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</si>
  <si>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подведомст-венным учреждениям:</t>
  </si>
  <si>
    <t>создание эффек-тивной системы обеспе-чения пожар-ной безопас-ности</t>
  </si>
  <si>
    <t>1.5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</si>
  <si>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</si>
  <si>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</si>
  <si>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числе:</t>
  </si>
  <si>
    <t>Адми-нистрацияМО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</si>
  <si>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</si>
  <si>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подведомственным учреждениям:</t>
  </si>
  <si>
    <t>Учреждения, подведомственные  управлению образования, администрация МО Кавказский район</t>
  </si>
  <si>
    <t>управления образования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</si>
  <si>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</si>
  <si>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подведомственным учреждениям:</t>
  </si>
  <si>
    <t>местный  бюджет</t>
  </si>
  <si>
    <t xml:space="preserve">отдела   культуры </t>
  </si>
  <si>
    <t>1.9</t>
  </si>
  <si>
    <t>Мероприятие №9. Техническое обслуживание установок системы внутрен-него противопожарного водо-провода и насосной станции , в том числе по  подведом-ственным учреждениям: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</si>
  <si>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</si>
  <si>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</si>
  <si>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</t>
  </si>
  <si>
    <t>Всего:</t>
  </si>
  <si>
    <t>в том числе по  подведомственным учреждениям:</t>
  </si>
  <si>
    <t>Начальник управления образования</t>
  </si>
  <si>
    <t xml:space="preserve"> С.Г. Демченко</t>
  </si>
  <si>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</si>
  <si>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Мероприятие №3. Проведение  лабораторных испытаний электротехничес-кого оборудования (контуров заземления), в том числе по подведомственным учреж-дениям: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</si>
  <si>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подведомственным учреждениям:</t>
  </si>
  <si>
    <t>ПРИЛОЖЕНИЕ № 7
к изменениям, утвержденным
постановлением администрации
муниципального образования
Кавказский район</t>
  </si>
  <si>
    <t xml:space="preserve">                                              от 19.04.2019 № 503</t>
  </si>
  <si>
    <t>Приложение № 2
к подпрограмме "Обеспечение пожарной безопасности"
муниципальной программы
"Обеспечение безопасности населения"
муниципального образования Кавказский
район,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</si>
</sst>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2" fillId="0" borderId="0" xfId="0" applyFont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3"/>
  <sheetViews>
    <sheetView tabSelected="1" zoomScale="80" zoomScaleNormal="80" zoomScaleSheetLayoutView="80" zoomScalePageLayoutView="60" workbookViewId="0">
      <selection activeCell="D3" sqref="D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7"/>
      <c r="G1" s="8"/>
      <c r="H1" s="32" t="s">
        <v>65</v>
      </c>
      <c r="I1" s="32"/>
      <c r="J1" s="32"/>
      <c r="K1" s="32"/>
    </row>
    <row r="2" spans="1:22" ht="15.75" customHeight="1">
      <c r="F2" s="32" t="s">
        <v>66</v>
      </c>
      <c r="G2" s="34"/>
      <c r="H2" s="34"/>
      <c r="I2" s="34"/>
      <c r="J2" s="34"/>
      <c r="K2" s="34"/>
    </row>
    <row r="3" spans="1:22" ht="181.15" customHeight="1">
      <c r="F3" s="9"/>
      <c r="G3" s="10"/>
      <c r="H3" s="33" t="s">
        <v>67</v>
      </c>
      <c r="I3" s="32"/>
      <c r="J3" s="32"/>
      <c r="K3" s="32"/>
      <c r="Q3" s="1"/>
      <c r="R3" s="2"/>
      <c r="S3" s="2"/>
      <c r="T3" s="2"/>
      <c r="U3" s="3"/>
      <c r="V3" s="3"/>
    </row>
    <row r="4" spans="1:22" ht="24.6" customHeight="1"/>
    <row r="5" spans="1:22" ht="27.75" customHeight="1">
      <c r="A5" s="35" t="s">
        <v>62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ht="24" customHeight="1">
      <c r="A6" s="6"/>
    </row>
    <row r="7" spans="1:22" ht="77.25" customHeight="1">
      <c r="A7" s="36" t="s">
        <v>2</v>
      </c>
      <c r="B7" s="37" t="s">
        <v>5</v>
      </c>
      <c r="C7" s="37" t="s">
        <v>6</v>
      </c>
      <c r="D7" s="38" t="s">
        <v>7</v>
      </c>
      <c r="E7" s="38" t="s">
        <v>8</v>
      </c>
      <c r="F7" s="38"/>
      <c r="G7" s="38"/>
      <c r="H7" s="38"/>
      <c r="I7" s="38"/>
      <c r="J7" s="38"/>
      <c r="K7" s="38"/>
      <c r="L7" s="38" t="s">
        <v>9</v>
      </c>
      <c r="M7" s="37" t="s">
        <v>10</v>
      </c>
    </row>
    <row r="8" spans="1:22" ht="15.6" customHeight="1">
      <c r="A8" s="36"/>
      <c r="B8" s="37"/>
      <c r="C8" s="37"/>
      <c r="D8" s="38"/>
      <c r="E8" s="11" t="s">
        <v>11</v>
      </c>
      <c r="F8" s="11" t="s">
        <v>12</v>
      </c>
      <c r="G8" s="11" t="s">
        <v>13</v>
      </c>
      <c r="H8" s="11" t="s">
        <v>14</v>
      </c>
      <c r="I8" s="11" t="s">
        <v>15</v>
      </c>
      <c r="J8" s="11" t="s">
        <v>16</v>
      </c>
      <c r="K8" s="11" t="s">
        <v>17</v>
      </c>
      <c r="L8" s="38"/>
      <c r="M8" s="37"/>
    </row>
    <row r="9" spans="1:22" ht="55.5" customHeight="1">
      <c r="A9" s="12"/>
      <c r="B9" s="39" t="s">
        <v>18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</row>
    <row r="10" spans="1:22" ht="63" customHeight="1">
      <c r="A10" s="13">
        <v>1</v>
      </c>
      <c r="B10" s="39" t="s">
        <v>19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</row>
    <row r="11" spans="1:22" ht="15.6" customHeight="1">
      <c r="A11" s="36" t="s">
        <v>3</v>
      </c>
      <c r="B11" s="42" t="s">
        <v>20</v>
      </c>
      <c r="C11" s="14" t="s">
        <v>21</v>
      </c>
      <c r="D11" s="15">
        <f t="shared" ref="D11:D30" si="0">SUM(E11:K11)</f>
        <v>263.10000000000002</v>
      </c>
      <c r="E11" s="15">
        <f t="shared" ref="E11:K11" si="1">E12+E13</f>
        <v>24.700000000000003</v>
      </c>
      <c r="F11" s="15">
        <f t="shared" si="1"/>
        <v>219.1</v>
      </c>
      <c r="G11" s="15">
        <f>G12+G13</f>
        <v>1.5</v>
      </c>
      <c r="H11" s="15">
        <f t="shared" si="1"/>
        <v>5.8</v>
      </c>
      <c r="I11" s="15">
        <f t="shared" si="1"/>
        <v>4</v>
      </c>
      <c r="J11" s="15">
        <f t="shared" si="1"/>
        <v>4</v>
      </c>
      <c r="K11" s="15">
        <f t="shared" si="1"/>
        <v>4</v>
      </c>
      <c r="L11" s="38" t="s">
        <v>22</v>
      </c>
      <c r="M11" s="43" t="s">
        <v>23</v>
      </c>
    </row>
    <row r="12" spans="1:22" ht="63">
      <c r="A12" s="36"/>
      <c r="B12" s="42"/>
      <c r="C12" s="16" t="s">
        <v>1</v>
      </c>
      <c r="D12" s="15">
        <f t="shared" si="0"/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38"/>
      <c r="M12" s="43"/>
    </row>
    <row r="13" spans="1:22" ht="63">
      <c r="A13" s="36"/>
      <c r="B13" s="42"/>
      <c r="C13" s="16" t="s">
        <v>0</v>
      </c>
      <c r="D13" s="15">
        <f t="shared" si="0"/>
        <v>263.10000000000002</v>
      </c>
      <c r="E13" s="5">
        <f t="shared" ref="E13:K13" si="2">SUM(E14:E17)</f>
        <v>24.700000000000003</v>
      </c>
      <c r="F13" s="5">
        <f t="shared" si="2"/>
        <v>219.1</v>
      </c>
      <c r="G13" s="5">
        <f t="shared" si="2"/>
        <v>1.5</v>
      </c>
      <c r="H13" s="5">
        <f t="shared" si="2"/>
        <v>5.8</v>
      </c>
      <c r="I13" s="5">
        <f t="shared" si="2"/>
        <v>4</v>
      </c>
      <c r="J13" s="5">
        <f t="shared" si="2"/>
        <v>4</v>
      </c>
      <c r="K13" s="5">
        <f t="shared" si="2"/>
        <v>4</v>
      </c>
      <c r="L13" s="38"/>
      <c r="M13" s="43"/>
    </row>
    <row r="14" spans="1:22" ht="15.75">
      <c r="A14" s="36"/>
      <c r="B14" s="17" t="s">
        <v>24</v>
      </c>
      <c r="C14" s="16"/>
      <c r="D14" s="5">
        <f t="shared" si="0"/>
        <v>234.9</v>
      </c>
      <c r="E14" s="5">
        <v>22.1</v>
      </c>
      <c r="F14" s="5">
        <v>211</v>
      </c>
      <c r="G14" s="5">
        <v>0</v>
      </c>
      <c r="H14" s="5">
        <v>1.8</v>
      </c>
      <c r="I14" s="5">
        <v>0</v>
      </c>
      <c r="J14" s="5">
        <v>0</v>
      </c>
      <c r="K14" s="5">
        <v>0</v>
      </c>
      <c r="L14" s="38"/>
      <c r="M14" s="43"/>
    </row>
    <row r="15" spans="1:22" ht="17.25" customHeight="1">
      <c r="A15" s="36"/>
      <c r="B15" s="17" t="s">
        <v>25</v>
      </c>
      <c r="C15" s="16"/>
      <c r="D15" s="5">
        <f t="shared" si="0"/>
        <v>1.5</v>
      </c>
      <c r="E15" s="5">
        <v>0</v>
      </c>
      <c r="F15" s="5">
        <v>0</v>
      </c>
      <c r="G15" s="5">
        <v>1.5</v>
      </c>
      <c r="H15" s="5">
        <v>0</v>
      </c>
      <c r="I15" s="5">
        <v>0</v>
      </c>
      <c r="J15" s="5">
        <v>0</v>
      </c>
      <c r="K15" s="5">
        <v>0</v>
      </c>
      <c r="L15" s="38"/>
      <c r="M15" s="43"/>
    </row>
    <row r="16" spans="1:22" ht="27" customHeight="1">
      <c r="A16" s="36"/>
      <c r="B16" s="17" t="s">
        <v>26</v>
      </c>
      <c r="C16" s="16"/>
      <c r="D16" s="5">
        <f t="shared" si="0"/>
        <v>2.6</v>
      </c>
      <c r="E16" s="5">
        <v>2.6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38"/>
      <c r="M16" s="43"/>
    </row>
    <row r="17" spans="1:13" ht="31.5" customHeight="1">
      <c r="A17" s="36"/>
      <c r="B17" s="17" t="s">
        <v>27</v>
      </c>
      <c r="C17" s="16"/>
      <c r="D17" s="5">
        <f t="shared" si="0"/>
        <v>24.1</v>
      </c>
      <c r="E17" s="5">
        <v>0</v>
      </c>
      <c r="F17" s="5">
        <v>8.1</v>
      </c>
      <c r="G17" s="5">
        <v>0</v>
      </c>
      <c r="H17" s="5">
        <v>4</v>
      </c>
      <c r="I17" s="5">
        <v>4</v>
      </c>
      <c r="J17" s="5">
        <v>4</v>
      </c>
      <c r="K17" s="5">
        <v>4</v>
      </c>
      <c r="L17" s="38"/>
      <c r="M17" s="43"/>
    </row>
    <row r="18" spans="1:13" ht="15.75">
      <c r="A18" s="36" t="s">
        <v>4</v>
      </c>
      <c r="B18" s="42" t="s">
        <v>28</v>
      </c>
      <c r="C18" s="14" t="s">
        <v>29</v>
      </c>
      <c r="D18" s="15">
        <f t="shared" si="0"/>
        <v>19786.699999999997</v>
      </c>
      <c r="E18" s="15">
        <f t="shared" ref="E18:K18" si="3">E19+E20</f>
        <v>2517.3000000000002</v>
      </c>
      <c r="F18" s="15">
        <f t="shared" si="3"/>
        <v>3213.3999999999996</v>
      </c>
      <c r="G18" s="15">
        <f t="shared" si="3"/>
        <v>3307.2999999999997</v>
      </c>
      <c r="H18" s="15">
        <f t="shared" si="3"/>
        <v>3465.2999999999997</v>
      </c>
      <c r="I18" s="15">
        <f t="shared" si="3"/>
        <v>3533.2</v>
      </c>
      <c r="J18" s="15">
        <f t="shared" si="3"/>
        <v>1875.1</v>
      </c>
      <c r="K18" s="15">
        <f t="shared" si="3"/>
        <v>1875.1</v>
      </c>
      <c r="L18" s="38" t="s">
        <v>22</v>
      </c>
      <c r="M18" s="43" t="s">
        <v>30</v>
      </c>
    </row>
    <row r="19" spans="1:13" ht="15.6" customHeight="1">
      <c r="A19" s="36"/>
      <c r="B19" s="42"/>
      <c r="C19" s="16" t="s">
        <v>1</v>
      </c>
      <c r="D19" s="15">
        <f t="shared" si="0"/>
        <v>0</v>
      </c>
      <c r="E19" s="5"/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38"/>
      <c r="M19" s="43"/>
    </row>
    <row r="20" spans="1:13" ht="63">
      <c r="A20" s="36"/>
      <c r="B20" s="42"/>
      <c r="C20" s="16" t="s">
        <v>0</v>
      </c>
      <c r="D20" s="15">
        <f t="shared" si="0"/>
        <v>19786.699999999997</v>
      </c>
      <c r="E20" s="5">
        <f t="shared" ref="E20:K20" si="4">SUM(E21:E24)</f>
        <v>2517.3000000000002</v>
      </c>
      <c r="F20" s="5">
        <f t="shared" si="4"/>
        <v>3213.3999999999996</v>
      </c>
      <c r="G20" s="5">
        <f t="shared" si="4"/>
        <v>3307.2999999999997</v>
      </c>
      <c r="H20" s="5">
        <f t="shared" si="4"/>
        <v>3465.2999999999997</v>
      </c>
      <c r="I20" s="5">
        <f t="shared" si="4"/>
        <v>3533.2</v>
      </c>
      <c r="J20" s="5">
        <f t="shared" si="4"/>
        <v>1875.1</v>
      </c>
      <c r="K20" s="5">
        <f t="shared" si="4"/>
        <v>1875.1</v>
      </c>
      <c r="L20" s="38"/>
      <c r="M20" s="43"/>
    </row>
    <row r="21" spans="1:13" ht="15.75">
      <c r="A21" s="36"/>
      <c r="B21" s="17" t="s">
        <v>24</v>
      </c>
      <c r="C21" s="16"/>
      <c r="D21" s="5">
        <f t="shared" si="0"/>
        <v>15808.4</v>
      </c>
      <c r="E21" s="18">
        <v>2017.5</v>
      </c>
      <c r="F21" s="5">
        <f>2400+60+150</f>
        <v>2610</v>
      </c>
      <c r="G21" s="5">
        <f>1612.5+200+500+300</f>
        <v>2612.5</v>
      </c>
      <c r="H21" s="5">
        <f>2784.8-9.9</f>
        <v>2774.9</v>
      </c>
      <c r="I21" s="5">
        <f>2500+293.5</f>
        <v>2793.5</v>
      </c>
      <c r="J21" s="5">
        <v>1500</v>
      </c>
      <c r="K21" s="5">
        <v>1500</v>
      </c>
      <c r="L21" s="38"/>
      <c r="M21" s="43"/>
    </row>
    <row r="22" spans="1:13" ht="15.75">
      <c r="A22" s="36"/>
      <c r="B22" s="19" t="s">
        <v>31</v>
      </c>
      <c r="C22" s="16"/>
      <c r="D22" s="5">
        <f>SUM(E22:K22)</f>
        <v>1428.1000000000001</v>
      </c>
      <c r="E22" s="18">
        <v>141.30000000000001</v>
      </c>
      <c r="F22" s="5">
        <f>194.1-0.4</f>
        <v>193.7</v>
      </c>
      <c r="G22" s="5">
        <f>239.7+30</f>
        <v>269.7</v>
      </c>
      <c r="H22" s="5">
        <v>251.7</v>
      </c>
      <c r="I22" s="5">
        <v>271.7</v>
      </c>
      <c r="J22" s="5">
        <v>150</v>
      </c>
      <c r="K22" s="5">
        <v>150</v>
      </c>
      <c r="L22" s="38"/>
      <c r="M22" s="43"/>
    </row>
    <row r="23" spans="1:13" ht="15.6" customHeight="1">
      <c r="A23" s="36"/>
      <c r="B23" s="17" t="s">
        <v>26</v>
      </c>
      <c r="C23" s="16"/>
      <c r="D23" s="5">
        <f t="shared" si="0"/>
        <v>2131.6</v>
      </c>
      <c r="E23" s="18">
        <v>358.5</v>
      </c>
      <c r="F23" s="5">
        <v>346.6</v>
      </c>
      <c r="G23" s="5">
        <f>250+50+50</f>
        <v>350</v>
      </c>
      <c r="H23" s="5">
        <v>383.6</v>
      </c>
      <c r="I23" s="5">
        <f>350+42.9</f>
        <v>392.9</v>
      </c>
      <c r="J23" s="5">
        <v>150</v>
      </c>
      <c r="K23" s="5">
        <v>150</v>
      </c>
      <c r="L23" s="38"/>
      <c r="M23" s="43"/>
    </row>
    <row r="24" spans="1:13" ht="15.75" customHeight="1">
      <c r="A24" s="36"/>
      <c r="B24" s="17" t="s">
        <v>32</v>
      </c>
      <c r="C24" s="16"/>
      <c r="D24" s="5">
        <f t="shared" si="0"/>
        <v>418.6</v>
      </c>
      <c r="E24" s="18">
        <v>0</v>
      </c>
      <c r="F24" s="5">
        <v>63.1</v>
      </c>
      <c r="G24" s="5">
        <f>86-10.9</f>
        <v>75.099999999999994</v>
      </c>
      <c r="H24" s="5">
        <v>55.1</v>
      </c>
      <c r="I24" s="5">
        <v>75.099999999999994</v>
      </c>
      <c r="J24" s="5">
        <v>75.099999999999994</v>
      </c>
      <c r="K24" s="5">
        <v>75.099999999999994</v>
      </c>
      <c r="L24" s="38"/>
      <c r="M24" s="43"/>
    </row>
    <row r="25" spans="1:13" ht="15.75">
      <c r="A25" s="36" t="s">
        <v>33</v>
      </c>
      <c r="B25" s="42" t="s">
        <v>63</v>
      </c>
      <c r="C25" s="14" t="s">
        <v>21</v>
      </c>
      <c r="D25" s="15">
        <f t="shared" si="0"/>
        <v>1633.6000000000001</v>
      </c>
      <c r="E25" s="20">
        <f t="shared" ref="E25:K25" si="5">E26+E27</f>
        <v>95.5</v>
      </c>
      <c r="F25" s="15">
        <f t="shared" si="5"/>
        <v>671.9</v>
      </c>
      <c r="G25" s="15">
        <f t="shared" si="5"/>
        <v>700</v>
      </c>
      <c r="H25" s="15">
        <f t="shared" si="5"/>
        <v>100.7</v>
      </c>
      <c r="I25" s="15">
        <f t="shared" si="5"/>
        <v>65.5</v>
      </c>
      <c r="J25" s="15">
        <f t="shared" si="5"/>
        <v>0</v>
      </c>
      <c r="K25" s="15">
        <f t="shared" si="5"/>
        <v>0</v>
      </c>
      <c r="L25" s="38" t="s">
        <v>22</v>
      </c>
      <c r="M25" s="44" t="s">
        <v>34</v>
      </c>
    </row>
    <row r="26" spans="1:13" ht="16.899999999999999" customHeight="1">
      <c r="A26" s="36"/>
      <c r="B26" s="42"/>
      <c r="C26" s="16" t="s">
        <v>1</v>
      </c>
      <c r="D26" s="5">
        <f t="shared" si="0"/>
        <v>0</v>
      </c>
      <c r="E26" s="18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38"/>
      <c r="M26" s="44"/>
    </row>
    <row r="27" spans="1:13" ht="15.6" customHeight="1">
      <c r="A27" s="36"/>
      <c r="B27" s="42"/>
      <c r="C27" s="16" t="s">
        <v>0</v>
      </c>
      <c r="D27" s="5">
        <f t="shared" si="0"/>
        <v>1633.6000000000001</v>
      </c>
      <c r="E27" s="18">
        <f t="shared" ref="E27:K27" si="6">SUM(E28:E30)</f>
        <v>95.5</v>
      </c>
      <c r="F27" s="5">
        <f t="shared" si="6"/>
        <v>671.9</v>
      </c>
      <c r="G27" s="5">
        <f t="shared" si="6"/>
        <v>700</v>
      </c>
      <c r="H27" s="5">
        <f t="shared" si="6"/>
        <v>100.7</v>
      </c>
      <c r="I27" s="5">
        <f t="shared" si="6"/>
        <v>65.5</v>
      </c>
      <c r="J27" s="5">
        <f t="shared" si="6"/>
        <v>0</v>
      </c>
      <c r="K27" s="5">
        <f t="shared" si="6"/>
        <v>0</v>
      </c>
      <c r="L27" s="38"/>
      <c r="M27" s="44"/>
    </row>
    <row r="28" spans="1:13" ht="15.6" customHeight="1">
      <c r="A28" s="36"/>
      <c r="B28" s="17" t="s">
        <v>35</v>
      </c>
      <c r="C28" s="16"/>
      <c r="D28" s="5">
        <f t="shared" si="0"/>
        <v>159.1</v>
      </c>
      <c r="E28" s="18">
        <v>46</v>
      </c>
      <c r="F28" s="5">
        <f>16-4.1</f>
        <v>11.9</v>
      </c>
      <c r="G28" s="5">
        <v>0</v>
      </c>
      <c r="H28" s="5">
        <v>35.700000000000003</v>
      </c>
      <c r="I28" s="5">
        <v>65.5</v>
      </c>
      <c r="J28" s="5">
        <v>0</v>
      </c>
      <c r="K28" s="5">
        <v>0</v>
      </c>
      <c r="L28" s="38"/>
      <c r="M28" s="44"/>
    </row>
    <row r="29" spans="1:13" ht="15.6" customHeight="1">
      <c r="A29" s="36"/>
      <c r="B29" s="17" t="s">
        <v>26</v>
      </c>
      <c r="C29" s="16"/>
      <c r="D29" s="5">
        <f t="shared" si="0"/>
        <v>49.5</v>
      </c>
      <c r="E29" s="18">
        <v>49.5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38"/>
      <c r="M29" s="44"/>
    </row>
    <row r="30" spans="1:13" ht="15.6" customHeight="1">
      <c r="A30" s="36"/>
      <c r="B30" s="21" t="s">
        <v>36</v>
      </c>
      <c r="C30" s="16"/>
      <c r="D30" s="5">
        <f t="shared" si="0"/>
        <v>1425</v>
      </c>
      <c r="E30" s="18">
        <v>0</v>
      </c>
      <c r="F30" s="5">
        <v>660</v>
      </c>
      <c r="G30" s="5">
        <v>700</v>
      </c>
      <c r="H30" s="5">
        <v>65</v>
      </c>
      <c r="I30" s="5">
        <v>0</v>
      </c>
      <c r="J30" s="5">
        <v>0</v>
      </c>
      <c r="K30" s="5">
        <v>0</v>
      </c>
      <c r="L30" s="38"/>
      <c r="M30" s="44"/>
    </row>
    <row r="31" spans="1:13" ht="15.6" customHeight="1">
      <c r="A31" s="36" t="s">
        <v>37</v>
      </c>
      <c r="B31" s="42" t="s">
        <v>38</v>
      </c>
      <c r="C31" s="14" t="s">
        <v>21</v>
      </c>
      <c r="D31" s="15">
        <f t="shared" ref="D31:K31" si="7">D32+D33</f>
        <v>3292.6000000000004</v>
      </c>
      <c r="E31" s="15">
        <f t="shared" si="7"/>
        <v>643.4</v>
      </c>
      <c r="F31" s="22">
        <f t="shared" si="7"/>
        <v>954</v>
      </c>
      <c r="G31" s="15">
        <f t="shared" si="7"/>
        <v>300</v>
      </c>
      <c r="H31" s="15">
        <f t="shared" si="7"/>
        <v>1250.3000000000002</v>
      </c>
      <c r="I31" s="15">
        <f t="shared" si="7"/>
        <v>144.9</v>
      </c>
      <c r="J31" s="15">
        <f t="shared" si="7"/>
        <v>0</v>
      </c>
      <c r="K31" s="15">
        <f t="shared" si="7"/>
        <v>0</v>
      </c>
      <c r="L31" s="38" t="s">
        <v>39</v>
      </c>
      <c r="M31" s="43" t="s">
        <v>30</v>
      </c>
    </row>
    <row r="32" spans="1:13" ht="15.6" customHeight="1">
      <c r="A32" s="36"/>
      <c r="B32" s="42"/>
      <c r="C32" s="19" t="s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38"/>
      <c r="M32" s="43"/>
    </row>
    <row r="33" spans="1:13" ht="15.6" customHeight="1">
      <c r="A33" s="36"/>
      <c r="B33" s="42"/>
      <c r="C33" s="16" t="s">
        <v>0</v>
      </c>
      <c r="D33" s="5">
        <f t="shared" ref="D33:D65" si="8">SUM(E33:K33)</f>
        <v>3292.6000000000004</v>
      </c>
      <c r="E33" s="5">
        <f t="shared" ref="E33:K33" si="9">SUM(E34:E37)</f>
        <v>643.4</v>
      </c>
      <c r="F33" s="5">
        <f t="shared" si="9"/>
        <v>954</v>
      </c>
      <c r="G33" s="5">
        <f t="shared" si="9"/>
        <v>300</v>
      </c>
      <c r="H33" s="5">
        <f t="shared" si="9"/>
        <v>1250.3000000000002</v>
      </c>
      <c r="I33" s="5">
        <f t="shared" si="9"/>
        <v>144.9</v>
      </c>
      <c r="J33" s="5">
        <f t="shared" si="9"/>
        <v>0</v>
      </c>
      <c r="K33" s="5">
        <f t="shared" si="9"/>
        <v>0</v>
      </c>
      <c r="L33" s="38"/>
      <c r="M33" s="43"/>
    </row>
    <row r="34" spans="1:13" ht="15.6" customHeight="1">
      <c r="A34" s="36"/>
      <c r="B34" s="17" t="s">
        <v>24</v>
      </c>
      <c r="C34" s="16"/>
      <c r="D34" s="5">
        <f t="shared" si="8"/>
        <v>3178.2000000000003</v>
      </c>
      <c r="E34" s="18">
        <v>559</v>
      </c>
      <c r="F34" s="5">
        <v>924</v>
      </c>
      <c r="G34" s="5">
        <v>300</v>
      </c>
      <c r="H34" s="5">
        <f>415.2+227+8.1+600</f>
        <v>1250.3000000000002</v>
      </c>
      <c r="I34" s="5">
        <v>144.9</v>
      </c>
      <c r="J34" s="5">
        <v>0</v>
      </c>
      <c r="K34" s="5">
        <v>0</v>
      </c>
      <c r="L34" s="38"/>
      <c r="M34" s="43"/>
    </row>
    <row r="35" spans="1:13" ht="15.75">
      <c r="A35" s="36"/>
      <c r="B35" s="17" t="s">
        <v>35</v>
      </c>
      <c r="C35" s="16"/>
      <c r="D35" s="5">
        <f t="shared" si="8"/>
        <v>110.4</v>
      </c>
      <c r="E35" s="18">
        <v>80.400000000000006</v>
      </c>
      <c r="F35" s="5">
        <v>30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38"/>
      <c r="M35" s="43"/>
    </row>
    <row r="36" spans="1:13" ht="55.9" customHeight="1">
      <c r="A36" s="36"/>
      <c r="B36" s="17" t="s">
        <v>26</v>
      </c>
      <c r="C36" s="16"/>
      <c r="D36" s="5">
        <f t="shared" si="8"/>
        <v>4</v>
      </c>
      <c r="E36" s="18">
        <v>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38"/>
      <c r="M36" s="43"/>
    </row>
    <row r="37" spans="1:13" ht="31.5">
      <c r="A37" s="36"/>
      <c r="B37" s="17" t="s">
        <v>32</v>
      </c>
      <c r="C37" s="16"/>
      <c r="D37" s="5">
        <f t="shared" si="8"/>
        <v>0</v>
      </c>
      <c r="E37" s="18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38"/>
      <c r="M37" s="43"/>
    </row>
    <row r="38" spans="1:13" ht="62.45" customHeight="1">
      <c r="A38" s="36" t="s">
        <v>40</v>
      </c>
      <c r="B38" s="42" t="s">
        <v>64</v>
      </c>
      <c r="C38" s="14" t="s">
        <v>21</v>
      </c>
      <c r="D38" s="15">
        <f t="shared" si="8"/>
        <v>5675.8</v>
      </c>
      <c r="E38" s="15">
        <f t="shared" ref="E38:K38" si="10">E39+E40</f>
        <v>662</v>
      </c>
      <c r="F38" s="22">
        <f t="shared" si="10"/>
        <v>3403.7999999999997</v>
      </c>
      <c r="G38" s="15">
        <f t="shared" si="10"/>
        <v>378.6</v>
      </c>
      <c r="H38" s="15">
        <f t="shared" si="10"/>
        <v>1162.3</v>
      </c>
      <c r="I38" s="15">
        <f t="shared" si="10"/>
        <v>69.099999999999994</v>
      </c>
      <c r="J38" s="15">
        <f t="shared" si="10"/>
        <v>0</v>
      </c>
      <c r="K38" s="15">
        <f t="shared" si="10"/>
        <v>0</v>
      </c>
      <c r="L38" s="38"/>
      <c r="M38" s="43" t="s">
        <v>30</v>
      </c>
    </row>
    <row r="39" spans="1:13" ht="63">
      <c r="A39" s="36"/>
      <c r="B39" s="42"/>
      <c r="C39" s="19" t="s">
        <v>1</v>
      </c>
      <c r="D39" s="15">
        <f t="shared" si="8"/>
        <v>0</v>
      </c>
      <c r="E39" s="5"/>
      <c r="F39" s="5"/>
      <c r="G39" s="5"/>
      <c r="H39" s="5"/>
      <c r="I39" s="5"/>
      <c r="J39" s="5"/>
      <c r="K39" s="5"/>
      <c r="L39" s="38"/>
      <c r="M39" s="43"/>
    </row>
    <row r="40" spans="1:13" ht="63">
      <c r="A40" s="36"/>
      <c r="B40" s="42"/>
      <c r="C40" s="16" t="s">
        <v>0</v>
      </c>
      <c r="D40" s="15">
        <f t="shared" si="8"/>
        <v>5675.8</v>
      </c>
      <c r="E40" s="5">
        <f t="shared" ref="E40:K40" si="11">SUM(E41:E44)</f>
        <v>662</v>
      </c>
      <c r="F40" s="23">
        <f t="shared" si="11"/>
        <v>3403.7999999999997</v>
      </c>
      <c r="G40" s="5">
        <f t="shared" si="11"/>
        <v>378.6</v>
      </c>
      <c r="H40" s="5">
        <f t="shared" si="11"/>
        <v>1162.3</v>
      </c>
      <c r="I40" s="5">
        <f t="shared" si="11"/>
        <v>69.099999999999994</v>
      </c>
      <c r="J40" s="5">
        <f t="shared" si="11"/>
        <v>0</v>
      </c>
      <c r="K40" s="5">
        <f t="shared" si="11"/>
        <v>0</v>
      </c>
      <c r="L40" s="38" t="s">
        <v>22</v>
      </c>
      <c r="M40" s="43"/>
    </row>
    <row r="41" spans="1:13" ht="15.75">
      <c r="A41" s="36"/>
      <c r="B41" s="17" t="s">
        <v>24</v>
      </c>
      <c r="C41" s="16"/>
      <c r="D41" s="15">
        <f t="shared" si="8"/>
        <v>4893</v>
      </c>
      <c r="E41" s="18">
        <v>300</v>
      </c>
      <c r="F41" s="5">
        <v>3088</v>
      </c>
      <c r="G41" s="5">
        <v>378.6</v>
      </c>
      <c r="H41" s="5">
        <f>53+60+57+96+80-96+247.3+620</f>
        <v>1117.3</v>
      </c>
      <c r="I41" s="5">
        <f>0+9.1</f>
        <v>9.1</v>
      </c>
      <c r="J41" s="5">
        <v>0</v>
      </c>
      <c r="K41" s="5">
        <v>0</v>
      </c>
      <c r="L41" s="38"/>
      <c r="M41" s="43"/>
    </row>
    <row r="42" spans="1:13" ht="15.75">
      <c r="A42" s="36"/>
      <c r="B42" s="19" t="s">
        <v>35</v>
      </c>
      <c r="C42" s="16"/>
      <c r="D42" s="15">
        <f t="shared" si="8"/>
        <v>283.60000000000002</v>
      </c>
      <c r="E42" s="18">
        <v>122</v>
      </c>
      <c r="F42" s="5">
        <v>161.6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38"/>
      <c r="M42" s="43"/>
    </row>
    <row r="43" spans="1:13" ht="15.6" customHeight="1">
      <c r="A43" s="36"/>
      <c r="B43" s="19" t="s">
        <v>26</v>
      </c>
      <c r="C43" s="16"/>
      <c r="D43" s="15">
        <f t="shared" si="8"/>
        <v>394.2</v>
      </c>
      <c r="E43" s="18">
        <v>240</v>
      </c>
      <c r="F43" s="5">
        <f>243.4-89.2</f>
        <v>154.19999999999999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38"/>
      <c r="M43" s="43"/>
    </row>
    <row r="44" spans="1:13" ht="31.5">
      <c r="A44" s="36"/>
      <c r="B44" s="19" t="s">
        <v>41</v>
      </c>
      <c r="C44" s="16"/>
      <c r="D44" s="15">
        <f t="shared" si="8"/>
        <v>105</v>
      </c>
      <c r="E44" s="18">
        <v>0</v>
      </c>
      <c r="F44" s="5">
        <v>0</v>
      </c>
      <c r="G44" s="5">
        <v>0</v>
      </c>
      <c r="H44" s="5">
        <v>45</v>
      </c>
      <c r="I44" s="5">
        <f>0+60</f>
        <v>60</v>
      </c>
      <c r="J44" s="5">
        <v>0</v>
      </c>
      <c r="K44" s="5">
        <v>0</v>
      </c>
      <c r="L44" s="38"/>
      <c r="M44" s="43"/>
    </row>
    <row r="45" spans="1:13" ht="15.75">
      <c r="A45" s="36" t="s">
        <v>42</v>
      </c>
      <c r="B45" s="42" t="s">
        <v>43</v>
      </c>
      <c r="C45" s="14" t="s">
        <v>21</v>
      </c>
      <c r="D45" s="15">
        <f t="shared" si="8"/>
        <v>100</v>
      </c>
      <c r="E45" s="15">
        <f t="shared" ref="E45:K45" si="12">E46+E47</f>
        <v>100</v>
      </c>
      <c r="F45" s="22">
        <f t="shared" si="12"/>
        <v>0</v>
      </c>
      <c r="G45" s="15">
        <f t="shared" si="12"/>
        <v>0</v>
      </c>
      <c r="H45" s="15">
        <f t="shared" si="12"/>
        <v>0</v>
      </c>
      <c r="I45" s="15">
        <f t="shared" si="12"/>
        <v>0</v>
      </c>
      <c r="J45" s="15">
        <f t="shared" si="12"/>
        <v>0</v>
      </c>
      <c r="K45" s="15">
        <f t="shared" si="12"/>
        <v>0</v>
      </c>
      <c r="L45" s="45" t="s">
        <v>22</v>
      </c>
      <c r="M45" s="48" t="s">
        <v>44</v>
      </c>
    </row>
    <row r="46" spans="1:13" ht="63">
      <c r="A46" s="36"/>
      <c r="B46" s="42"/>
      <c r="C46" s="16" t="s">
        <v>1</v>
      </c>
      <c r="D46" s="15">
        <f t="shared" si="8"/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46"/>
      <c r="M46" s="49"/>
    </row>
    <row r="47" spans="1:13" ht="63">
      <c r="A47" s="36"/>
      <c r="B47" s="42"/>
      <c r="C47" s="16" t="s">
        <v>0</v>
      </c>
      <c r="D47" s="15">
        <f t="shared" si="8"/>
        <v>100</v>
      </c>
      <c r="E47" s="5">
        <f t="shared" ref="E47:K47" si="13">SUM(E48)</f>
        <v>100</v>
      </c>
      <c r="F47" s="5">
        <f t="shared" si="13"/>
        <v>0</v>
      </c>
      <c r="G47" s="5">
        <f t="shared" si="13"/>
        <v>0</v>
      </c>
      <c r="H47" s="5">
        <f t="shared" si="13"/>
        <v>0</v>
      </c>
      <c r="I47" s="5">
        <f>I48+I49</f>
        <v>0</v>
      </c>
      <c r="J47" s="5">
        <f t="shared" si="13"/>
        <v>0</v>
      </c>
      <c r="K47" s="5">
        <f t="shared" si="13"/>
        <v>0</v>
      </c>
      <c r="L47" s="46"/>
      <c r="M47" s="49"/>
    </row>
    <row r="48" spans="1:13" ht="14.45" customHeight="1">
      <c r="A48" s="36"/>
      <c r="B48" s="19" t="s">
        <v>27</v>
      </c>
      <c r="C48" s="16"/>
      <c r="D48" s="15">
        <f t="shared" si="8"/>
        <v>100</v>
      </c>
      <c r="E48" s="5">
        <v>100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46"/>
      <c r="M48" s="49"/>
    </row>
    <row r="49" spans="1:13" ht="15.6" customHeight="1">
      <c r="A49" s="24"/>
      <c r="B49" s="17" t="s">
        <v>48</v>
      </c>
      <c r="C49" s="16"/>
      <c r="D49" s="15">
        <f t="shared" si="8"/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47"/>
      <c r="M49" s="50"/>
    </row>
    <row r="50" spans="1:13" ht="15.75">
      <c r="A50" s="36" t="s">
        <v>45</v>
      </c>
      <c r="B50" s="42" t="s">
        <v>46</v>
      </c>
      <c r="C50" s="14" t="s">
        <v>29</v>
      </c>
      <c r="D50" s="15">
        <f t="shared" si="8"/>
        <v>1252.7</v>
      </c>
      <c r="E50" s="15">
        <f t="shared" ref="E50:K50" si="14">E51+E52</f>
        <v>551.20000000000005</v>
      </c>
      <c r="F50" s="15">
        <f t="shared" si="14"/>
        <v>420</v>
      </c>
      <c r="G50" s="15">
        <f t="shared" si="14"/>
        <v>0</v>
      </c>
      <c r="H50" s="15">
        <f t="shared" si="14"/>
        <v>272</v>
      </c>
      <c r="I50" s="15">
        <f t="shared" si="14"/>
        <v>9.5</v>
      </c>
      <c r="J50" s="15">
        <f t="shared" si="14"/>
        <v>0</v>
      </c>
      <c r="K50" s="15">
        <f t="shared" si="14"/>
        <v>0</v>
      </c>
      <c r="L50" s="38" t="s">
        <v>39</v>
      </c>
      <c r="M50" s="43" t="s">
        <v>47</v>
      </c>
    </row>
    <row r="51" spans="1:13" ht="63">
      <c r="A51" s="36"/>
      <c r="B51" s="42"/>
      <c r="C51" s="16" t="s">
        <v>1</v>
      </c>
      <c r="D51" s="15">
        <f t="shared" si="8"/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8"/>
      <c r="M51" s="43"/>
    </row>
    <row r="52" spans="1:13" ht="63">
      <c r="A52" s="36"/>
      <c r="B52" s="42"/>
      <c r="C52" s="16" t="s">
        <v>0</v>
      </c>
      <c r="D52" s="15">
        <f t="shared" si="8"/>
        <v>1252.7</v>
      </c>
      <c r="E52" s="5">
        <f t="shared" ref="E52:K52" si="15">SUM(E53:E55)</f>
        <v>551.20000000000005</v>
      </c>
      <c r="F52" s="5">
        <f t="shared" si="15"/>
        <v>420</v>
      </c>
      <c r="G52" s="5">
        <f t="shared" si="15"/>
        <v>0</v>
      </c>
      <c r="H52" s="5">
        <f t="shared" si="15"/>
        <v>272</v>
      </c>
      <c r="I52" s="5">
        <f t="shared" si="15"/>
        <v>9.5</v>
      </c>
      <c r="J52" s="5">
        <f t="shared" si="15"/>
        <v>0</v>
      </c>
      <c r="K52" s="5">
        <f t="shared" si="15"/>
        <v>0</v>
      </c>
      <c r="L52" s="38"/>
      <c r="M52" s="43"/>
    </row>
    <row r="53" spans="1:13" ht="15.75">
      <c r="A53" s="36"/>
      <c r="B53" s="17" t="s">
        <v>48</v>
      </c>
      <c r="C53" s="16"/>
      <c r="D53" s="15">
        <f t="shared" si="8"/>
        <v>1132.7</v>
      </c>
      <c r="E53" s="5">
        <v>551.20000000000005</v>
      </c>
      <c r="F53" s="5">
        <v>400</v>
      </c>
      <c r="G53" s="5">
        <v>0</v>
      </c>
      <c r="H53" s="5">
        <f>600-600+137+35</f>
        <v>172</v>
      </c>
      <c r="I53" s="5">
        <v>9.5</v>
      </c>
      <c r="J53" s="5">
        <v>0</v>
      </c>
      <c r="K53" s="5">
        <v>0</v>
      </c>
      <c r="L53" s="38"/>
      <c r="M53" s="43"/>
    </row>
    <row r="54" spans="1:13" ht="15.75">
      <c r="A54" s="36"/>
      <c r="B54" s="17" t="s">
        <v>25</v>
      </c>
      <c r="C54" s="16"/>
      <c r="D54" s="15">
        <f t="shared" si="8"/>
        <v>20</v>
      </c>
      <c r="E54" s="5">
        <v>0</v>
      </c>
      <c r="F54" s="5">
        <v>20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38"/>
      <c r="M54" s="43"/>
    </row>
    <row r="55" spans="1:13" ht="15.6" customHeight="1">
      <c r="A55" s="36"/>
      <c r="B55" s="17" t="s">
        <v>41</v>
      </c>
      <c r="C55" s="16"/>
      <c r="D55" s="15">
        <f t="shared" si="8"/>
        <v>100</v>
      </c>
      <c r="E55" s="5">
        <v>0</v>
      </c>
      <c r="F55" s="5">
        <v>0</v>
      </c>
      <c r="G55" s="5">
        <v>0</v>
      </c>
      <c r="H55" s="5">
        <v>100</v>
      </c>
      <c r="I55" s="5">
        <v>0</v>
      </c>
      <c r="J55" s="5">
        <v>0</v>
      </c>
      <c r="K55" s="5">
        <v>0</v>
      </c>
      <c r="L55" s="38"/>
      <c r="M55" s="43"/>
    </row>
    <row r="56" spans="1:13" ht="15.75">
      <c r="A56" s="36" t="s">
        <v>49</v>
      </c>
      <c r="B56" s="42" t="s">
        <v>50</v>
      </c>
      <c r="C56" s="14" t="s">
        <v>21</v>
      </c>
      <c r="D56" s="15">
        <f t="shared" si="8"/>
        <v>462.8</v>
      </c>
      <c r="E56" s="15">
        <f t="shared" ref="E56:K56" si="16">E57+E58</f>
        <v>121.9</v>
      </c>
      <c r="F56" s="15">
        <f t="shared" si="16"/>
        <v>211.8</v>
      </c>
      <c r="G56" s="15">
        <f t="shared" si="16"/>
        <v>34.1</v>
      </c>
      <c r="H56" s="15">
        <f t="shared" si="16"/>
        <v>37</v>
      </c>
      <c r="I56" s="15">
        <f t="shared" si="16"/>
        <v>33.200000000000003</v>
      </c>
      <c r="J56" s="15">
        <f t="shared" si="16"/>
        <v>12.4</v>
      </c>
      <c r="K56" s="15">
        <f t="shared" si="16"/>
        <v>12.4</v>
      </c>
      <c r="L56" s="38" t="s">
        <v>22</v>
      </c>
      <c r="M56" s="43" t="s">
        <v>30</v>
      </c>
    </row>
    <row r="57" spans="1:13" ht="63">
      <c r="A57" s="36"/>
      <c r="B57" s="42"/>
      <c r="C57" s="16" t="s">
        <v>1</v>
      </c>
      <c r="D57" s="15">
        <f t="shared" si="8"/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38"/>
      <c r="M57" s="43"/>
    </row>
    <row r="58" spans="1:13" ht="63">
      <c r="A58" s="36"/>
      <c r="B58" s="42"/>
      <c r="C58" s="16" t="s">
        <v>51</v>
      </c>
      <c r="D58" s="25">
        <f t="shared" si="8"/>
        <v>462.8</v>
      </c>
      <c r="E58" s="26">
        <f t="shared" ref="E58:K58" si="17">SUM(E59:E62)</f>
        <v>121.9</v>
      </c>
      <c r="F58" s="26">
        <f t="shared" si="17"/>
        <v>211.8</v>
      </c>
      <c r="G58" s="26">
        <f t="shared" si="17"/>
        <v>34.1</v>
      </c>
      <c r="H58" s="26">
        <f t="shared" si="17"/>
        <v>37</v>
      </c>
      <c r="I58" s="26">
        <f t="shared" si="17"/>
        <v>33.200000000000003</v>
      </c>
      <c r="J58" s="5">
        <f t="shared" si="17"/>
        <v>12.4</v>
      </c>
      <c r="K58" s="5">
        <f t="shared" si="17"/>
        <v>12.4</v>
      </c>
      <c r="L58" s="38"/>
      <c r="M58" s="43"/>
    </row>
    <row r="59" spans="1:13" ht="15.75">
      <c r="A59" s="36"/>
      <c r="B59" s="17" t="s">
        <v>24</v>
      </c>
      <c r="C59" s="16"/>
      <c r="D59" s="25">
        <f t="shared" si="8"/>
        <v>318.09999999999997</v>
      </c>
      <c r="E59" s="26">
        <v>100.2</v>
      </c>
      <c r="F59" s="26">
        <v>189</v>
      </c>
      <c r="G59" s="26">
        <v>8.9</v>
      </c>
      <c r="H59" s="26">
        <v>12</v>
      </c>
      <c r="I59" s="26">
        <f>0+8</f>
        <v>8</v>
      </c>
      <c r="J59" s="5">
        <v>0</v>
      </c>
      <c r="K59" s="5">
        <v>0</v>
      </c>
      <c r="L59" s="38"/>
      <c r="M59" s="43"/>
    </row>
    <row r="60" spans="1:13" ht="15.75">
      <c r="A60" s="36"/>
      <c r="B60" s="19" t="s">
        <v>52</v>
      </c>
      <c r="C60" s="16"/>
      <c r="D60" s="25">
        <f t="shared" si="8"/>
        <v>46.3</v>
      </c>
      <c r="E60" s="26">
        <v>10.3</v>
      </c>
      <c r="F60" s="26">
        <f>5.5-3.7</f>
        <v>1.7999999999999998</v>
      </c>
      <c r="G60" s="26">
        <v>8.8000000000000007</v>
      </c>
      <c r="H60" s="26">
        <v>12.6</v>
      </c>
      <c r="I60" s="26">
        <v>12.8</v>
      </c>
      <c r="J60" s="5">
        <v>0</v>
      </c>
      <c r="K60" s="5">
        <v>0</v>
      </c>
      <c r="L60" s="38"/>
      <c r="M60" s="43"/>
    </row>
    <row r="61" spans="1:13" ht="31.5">
      <c r="A61" s="36"/>
      <c r="B61" s="19" t="s">
        <v>26</v>
      </c>
      <c r="C61" s="16"/>
      <c r="D61" s="25">
        <f t="shared" si="8"/>
        <v>11.4</v>
      </c>
      <c r="E61" s="26">
        <v>11.4</v>
      </c>
      <c r="F61" s="26">
        <v>0</v>
      </c>
      <c r="G61" s="26">
        <v>0</v>
      </c>
      <c r="H61" s="26">
        <v>0</v>
      </c>
      <c r="I61" s="26">
        <v>0</v>
      </c>
      <c r="J61" s="5">
        <v>0</v>
      </c>
      <c r="K61" s="5">
        <v>0</v>
      </c>
      <c r="L61" s="38"/>
      <c r="M61" s="43"/>
    </row>
    <row r="62" spans="1:13" ht="15.6" customHeight="1">
      <c r="A62" s="36"/>
      <c r="B62" s="19" t="s">
        <v>41</v>
      </c>
      <c r="C62" s="16"/>
      <c r="D62" s="25">
        <f t="shared" si="8"/>
        <v>87</v>
      </c>
      <c r="E62" s="26">
        <v>0</v>
      </c>
      <c r="F62" s="26">
        <v>21</v>
      </c>
      <c r="G62" s="26">
        <f>5.5+10.9</f>
        <v>16.399999999999999</v>
      </c>
      <c r="H62" s="26">
        <v>12.4</v>
      </c>
      <c r="I62" s="26">
        <v>12.4</v>
      </c>
      <c r="J62" s="5">
        <v>12.4</v>
      </c>
      <c r="K62" s="5">
        <v>12.4</v>
      </c>
      <c r="L62" s="38"/>
      <c r="M62" s="43"/>
    </row>
    <row r="63" spans="1:13" ht="15.75">
      <c r="A63" s="36" t="s">
        <v>53</v>
      </c>
      <c r="B63" s="42" t="s">
        <v>54</v>
      </c>
      <c r="C63" s="14" t="s">
        <v>29</v>
      </c>
      <c r="D63" s="15">
        <f t="shared" si="8"/>
        <v>74.3</v>
      </c>
      <c r="E63" s="15">
        <f t="shared" ref="E63:K63" si="18">E64+E65</f>
        <v>24</v>
      </c>
      <c r="F63" s="15">
        <f t="shared" si="18"/>
        <v>7.8</v>
      </c>
      <c r="G63" s="15">
        <f t="shared" si="18"/>
        <v>8.5</v>
      </c>
      <c r="H63" s="15">
        <f t="shared" si="18"/>
        <v>8.5</v>
      </c>
      <c r="I63" s="15">
        <f t="shared" si="18"/>
        <v>8.5</v>
      </c>
      <c r="J63" s="15">
        <f t="shared" si="18"/>
        <v>8.5</v>
      </c>
      <c r="K63" s="15">
        <f t="shared" si="18"/>
        <v>8.5</v>
      </c>
      <c r="L63" s="38" t="s">
        <v>22</v>
      </c>
      <c r="M63" s="43" t="s">
        <v>55</v>
      </c>
    </row>
    <row r="64" spans="1:13" ht="63">
      <c r="A64" s="36"/>
      <c r="B64" s="42"/>
      <c r="C64" s="16" t="s">
        <v>1</v>
      </c>
      <c r="D64" s="15">
        <f t="shared" si="8"/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38"/>
      <c r="M64" s="43"/>
    </row>
    <row r="65" spans="1:13" ht="63">
      <c r="A65" s="36"/>
      <c r="B65" s="42"/>
      <c r="C65" s="16" t="s">
        <v>0</v>
      </c>
      <c r="D65" s="15">
        <f t="shared" si="8"/>
        <v>74.3</v>
      </c>
      <c r="E65" s="5">
        <f t="shared" ref="E65:K65" si="19">SUM(E67:E68)</f>
        <v>24</v>
      </c>
      <c r="F65" s="5">
        <f t="shared" si="19"/>
        <v>7.8</v>
      </c>
      <c r="G65" s="5">
        <f t="shared" si="19"/>
        <v>8.5</v>
      </c>
      <c r="H65" s="5">
        <f t="shared" si="19"/>
        <v>8.5</v>
      </c>
      <c r="I65" s="5">
        <f t="shared" si="19"/>
        <v>8.5</v>
      </c>
      <c r="J65" s="5">
        <f t="shared" si="19"/>
        <v>8.5</v>
      </c>
      <c r="K65" s="5">
        <f t="shared" si="19"/>
        <v>8.5</v>
      </c>
      <c r="L65" s="38"/>
      <c r="M65" s="43"/>
    </row>
    <row r="66" spans="1:13" ht="15.75">
      <c r="A66" s="36"/>
      <c r="B66" s="42"/>
      <c r="C66" s="16"/>
      <c r="D66" s="15"/>
      <c r="E66" s="5"/>
      <c r="F66" s="5"/>
      <c r="G66" s="5"/>
      <c r="H66" s="5"/>
      <c r="I66" s="5"/>
      <c r="J66" s="5"/>
      <c r="K66" s="5"/>
      <c r="L66" s="38"/>
      <c r="M66" s="43"/>
    </row>
    <row r="67" spans="1:13" ht="31.5">
      <c r="A67" s="36"/>
      <c r="B67" s="19" t="s">
        <v>26</v>
      </c>
      <c r="C67" s="16"/>
      <c r="D67" s="15">
        <f>SUM(E67:K67)</f>
        <v>24</v>
      </c>
      <c r="E67" s="5">
        <v>24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38"/>
      <c r="M67" s="43"/>
    </row>
    <row r="68" spans="1:13" ht="31.5">
      <c r="A68" s="36"/>
      <c r="B68" s="19" t="s">
        <v>41</v>
      </c>
      <c r="C68" s="16"/>
      <c r="D68" s="15">
        <f>SUM(E68:K68)</f>
        <v>50.3</v>
      </c>
      <c r="E68" s="5">
        <v>0</v>
      </c>
      <c r="F68" s="5">
        <v>7.8</v>
      </c>
      <c r="G68" s="5">
        <v>8.5</v>
      </c>
      <c r="H68" s="5">
        <v>8.5</v>
      </c>
      <c r="I68" s="5">
        <v>8.5</v>
      </c>
      <c r="J68" s="5">
        <v>8.5</v>
      </c>
      <c r="K68" s="5">
        <v>8.5</v>
      </c>
      <c r="L68" s="38"/>
      <c r="M68" s="43"/>
    </row>
    <row r="69" spans="1:13" ht="31.5">
      <c r="A69" s="54" t="s">
        <v>56</v>
      </c>
      <c r="B69" s="27" t="s">
        <v>57</v>
      </c>
      <c r="C69" s="14" t="s">
        <v>58</v>
      </c>
      <c r="D69" s="15">
        <f t="shared" ref="D69:K69" si="20">SUM(D70:D71)</f>
        <v>32541.599999999999</v>
      </c>
      <c r="E69" s="15">
        <f t="shared" si="20"/>
        <v>4740</v>
      </c>
      <c r="F69" s="15">
        <f t="shared" si="20"/>
        <v>9101.7999999999993</v>
      </c>
      <c r="G69" s="15">
        <f t="shared" si="20"/>
        <v>4730</v>
      </c>
      <c r="H69" s="15">
        <f t="shared" si="20"/>
        <v>6301.9000000000005</v>
      </c>
      <c r="I69" s="15">
        <f t="shared" si="20"/>
        <v>3867.9</v>
      </c>
      <c r="J69" s="15">
        <f t="shared" si="20"/>
        <v>1900</v>
      </c>
      <c r="K69" s="15">
        <f t="shared" si="20"/>
        <v>1900</v>
      </c>
      <c r="L69" s="28"/>
      <c r="M69" s="29"/>
    </row>
    <row r="70" spans="1:13" ht="63">
      <c r="A70" s="54"/>
      <c r="B70" s="30" t="s">
        <v>59</v>
      </c>
      <c r="C70" s="16" t="s">
        <v>1</v>
      </c>
      <c r="D70" s="15">
        <f>SUM(E70:K70)</f>
        <v>0</v>
      </c>
      <c r="E70" s="5">
        <f t="shared" ref="E70:K70" si="21">E12+E19+E26+E32+E39+E46+E51+E57+E64</f>
        <v>0</v>
      </c>
      <c r="F70" s="5">
        <f t="shared" si="21"/>
        <v>0</v>
      </c>
      <c r="G70" s="5">
        <f t="shared" si="21"/>
        <v>0</v>
      </c>
      <c r="H70" s="5">
        <f t="shared" si="21"/>
        <v>0</v>
      </c>
      <c r="I70" s="5">
        <f t="shared" si="21"/>
        <v>0</v>
      </c>
      <c r="J70" s="5">
        <f t="shared" si="21"/>
        <v>0</v>
      </c>
      <c r="K70" s="5">
        <f t="shared" si="21"/>
        <v>0</v>
      </c>
      <c r="L70" s="28"/>
      <c r="M70" s="29"/>
    </row>
    <row r="71" spans="1:13" ht="63">
      <c r="A71" s="54"/>
      <c r="B71" s="30"/>
      <c r="C71" s="16" t="s">
        <v>51</v>
      </c>
      <c r="D71" s="15">
        <f t="shared" ref="D71:K71" si="22">SUM(D72:D75)</f>
        <v>32541.599999999999</v>
      </c>
      <c r="E71" s="15">
        <f t="shared" si="22"/>
        <v>4740</v>
      </c>
      <c r="F71" s="15">
        <f t="shared" si="22"/>
        <v>9101.7999999999993</v>
      </c>
      <c r="G71" s="15">
        <f t="shared" si="22"/>
        <v>4730</v>
      </c>
      <c r="H71" s="15">
        <f t="shared" si="22"/>
        <v>6301.9000000000005</v>
      </c>
      <c r="I71" s="15">
        <f t="shared" si="22"/>
        <v>3867.9</v>
      </c>
      <c r="J71" s="15">
        <f t="shared" si="22"/>
        <v>1900</v>
      </c>
      <c r="K71" s="15">
        <f t="shared" si="22"/>
        <v>1900</v>
      </c>
      <c r="L71" s="28"/>
      <c r="M71" s="29"/>
    </row>
    <row r="72" spans="1:13" ht="15.75">
      <c r="A72" s="54"/>
      <c r="B72" s="17" t="s">
        <v>24</v>
      </c>
      <c r="C72" s="31"/>
      <c r="D72" s="15">
        <f t="shared" ref="D72:K72" si="23">D14+D21+D34+D41+D53+D59+D30</f>
        <v>26990.3</v>
      </c>
      <c r="E72" s="5">
        <f t="shared" si="23"/>
        <v>3550</v>
      </c>
      <c r="F72" s="5">
        <f t="shared" si="23"/>
        <v>8082</v>
      </c>
      <c r="G72" s="5">
        <f t="shared" si="23"/>
        <v>4000</v>
      </c>
      <c r="H72" s="5">
        <f t="shared" si="23"/>
        <v>5393.3</v>
      </c>
      <c r="I72" s="5">
        <f t="shared" si="23"/>
        <v>2965</v>
      </c>
      <c r="J72" s="5">
        <f t="shared" si="23"/>
        <v>1500</v>
      </c>
      <c r="K72" s="5">
        <f t="shared" si="23"/>
        <v>1500</v>
      </c>
      <c r="L72" s="28"/>
      <c r="M72" s="29"/>
    </row>
    <row r="73" spans="1:13" ht="15.75">
      <c r="A73" s="54"/>
      <c r="B73" s="19" t="s">
        <v>52</v>
      </c>
      <c r="C73" s="16"/>
      <c r="D73" s="15">
        <f>SUM(E73:K73)</f>
        <v>2049</v>
      </c>
      <c r="E73" s="5">
        <f>E22+E28+E35+E42+E60+E54</f>
        <v>400.00000000000006</v>
      </c>
      <c r="F73" s="5">
        <f>F22+F28+F35+F42+F60+F54</f>
        <v>419</v>
      </c>
      <c r="G73" s="5">
        <f>G22+G28+G35+G42+G60+G54+G15</f>
        <v>280</v>
      </c>
      <c r="H73" s="5">
        <f>H22+H28+H35+H42+H60+H54</f>
        <v>300</v>
      </c>
      <c r="I73" s="5">
        <f>I22+I28+I35+I42+I60+I54</f>
        <v>350</v>
      </c>
      <c r="J73" s="5">
        <f>J22+J28+J35+J42+J60+J54</f>
        <v>150</v>
      </c>
      <c r="K73" s="5">
        <f>K22+K28+K35+K42+K60+K54</f>
        <v>150</v>
      </c>
      <c r="L73" s="28"/>
      <c r="M73" s="29"/>
    </row>
    <row r="74" spans="1:13" ht="31.5">
      <c r="A74" s="54"/>
      <c r="B74" s="19" t="s">
        <v>26</v>
      </c>
      <c r="C74" s="16"/>
      <c r="D74" s="15">
        <f>SUM(E74:K74)</f>
        <v>2617.3000000000002</v>
      </c>
      <c r="E74" s="5">
        <f t="shared" ref="E74:K74" si="24">E16+E23+E29+E36+E43+E61+E67</f>
        <v>690</v>
      </c>
      <c r="F74" s="5">
        <f t="shared" si="24"/>
        <v>500.8</v>
      </c>
      <c r="G74" s="5">
        <f t="shared" si="24"/>
        <v>350</v>
      </c>
      <c r="H74" s="5">
        <f t="shared" si="24"/>
        <v>383.6</v>
      </c>
      <c r="I74" s="5">
        <f t="shared" si="24"/>
        <v>392.9</v>
      </c>
      <c r="J74" s="5">
        <f t="shared" si="24"/>
        <v>150</v>
      </c>
      <c r="K74" s="5">
        <f t="shared" si="24"/>
        <v>150</v>
      </c>
      <c r="L74" s="28"/>
      <c r="M74" s="29"/>
    </row>
    <row r="75" spans="1:13" ht="31.5">
      <c r="A75" s="54"/>
      <c r="B75" s="19" t="s">
        <v>32</v>
      </c>
      <c r="C75" s="16"/>
      <c r="D75" s="15">
        <f>SUM(E75:K75)</f>
        <v>885</v>
      </c>
      <c r="E75" s="5">
        <f t="shared" ref="E75:K75" si="25">E17+E24+E37+E44+E48+E55+E62+E68</f>
        <v>100</v>
      </c>
      <c r="F75" s="5">
        <f t="shared" si="25"/>
        <v>100</v>
      </c>
      <c r="G75" s="5">
        <f t="shared" si="25"/>
        <v>100</v>
      </c>
      <c r="H75" s="5">
        <f t="shared" si="25"/>
        <v>225</v>
      </c>
      <c r="I75" s="5">
        <f t="shared" si="25"/>
        <v>160</v>
      </c>
      <c r="J75" s="5">
        <f t="shared" si="25"/>
        <v>100</v>
      </c>
      <c r="K75" s="5">
        <f t="shared" si="25"/>
        <v>100</v>
      </c>
      <c r="L75" s="28"/>
      <c r="M75" s="29"/>
    </row>
    <row r="76" spans="1:13" ht="15.75">
      <c r="A76" s="4"/>
    </row>
    <row r="77" spans="1:13" ht="15.75">
      <c r="A77" s="4"/>
      <c r="B77" s="51" t="s">
        <v>60</v>
      </c>
      <c r="C77" s="51"/>
      <c r="D77" s="51"/>
      <c r="E77" s="51"/>
      <c r="K77" s="52" t="s">
        <v>61</v>
      </c>
      <c r="L77" s="52"/>
      <c r="M77" s="52"/>
    </row>
    <row r="78" spans="1:13" ht="15.75">
      <c r="A78" s="4"/>
      <c r="B78" s="51"/>
      <c r="C78" s="51"/>
      <c r="D78" s="51"/>
      <c r="E78" s="51"/>
      <c r="K78" s="52"/>
      <c r="L78" s="52"/>
      <c r="M78" s="52"/>
    </row>
    <row r="79" spans="1:13" ht="15.75">
      <c r="A79" s="4"/>
    </row>
    <row r="80" spans="1:13" ht="15.75">
      <c r="A80" s="4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" ht="15.75">
      <c r="A81" s="4"/>
    </row>
    <row r="82" spans="1:1" ht="15.75">
      <c r="A82" s="4"/>
    </row>
    <row r="83" spans="1:1" ht="15.75">
      <c r="A83" s="4"/>
    </row>
    <row r="84" spans="1:1" ht="15.75">
      <c r="A84" s="4"/>
    </row>
    <row r="85" spans="1:1" ht="15.75">
      <c r="A85" s="4"/>
    </row>
    <row r="86" spans="1:1" ht="15.75">
      <c r="A86" s="4"/>
    </row>
    <row r="87" spans="1:1" ht="15.75">
      <c r="A87" s="4"/>
    </row>
    <row r="88" spans="1:1" ht="15.75">
      <c r="A88" s="4"/>
    </row>
    <row r="89" spans="1:1" ht="15.75">
      <c r="A89" s="4"/>
    </row>
    <row r="90" spans="1:1" ht="15.75">
      <c r="A90" s="4"/>
    </row>
    <row r="91" spans="1:1" ht="15.75">
      <c r="A91" s="4"/>
    </row>
    <row r="92" spans="1:1" ht="15.75">
      <c r="A92" s="4"/>
    </row>
    <row r="93" spans="1:1" ht="15.75">
      <c r="A93" s="4"/>
    </row>
    <row r="94" spans="1:1" ht="15.75">
      <c r="A94" s="4"/>
    </row>
    <row r="95" spans="1:1" ht="15.75">
      <c r="A95" s="4"/>
    </row>
    <row r="96" spans="1:1" ht="15.75">
      <c r="A96" s="4"/>
    </row>
    <row r="97" spans="1:1" ht="15.75">
      <c r="A97" s="4"/>
    </row>
    <row r="98" spans="1:1" ht="15.75">
      <c r="A98" s="4"/>
    </row>
    <row r="99" spans="1:1" ht="15.75">
      <c r="A99" s="4"/>
    </row>
    <row r="100" spans="1:1" ht="15.75">
      <c r="A100" s="4"/>
    </row>
    <row r="101" spans="1:1" ht="15.75">
      <c r="A101" s="4"/>
    </row>
    <row r="102" spans="1:1" ht="15.75">
      <c r="A102" s="4"/>
    </row>
    <row r="103" spans="1:1" ht="15.75">
      <c r="A103" s="4"/>
    </row>
    <row r="104" spans="1:1" ht="15.75">
      <c r="A104" s="4"/>
    </row>
    <row r="105" spans="1:1" ht="15.75">
      <c r="A105" s="4"/>
    </row>
    <row r="106" spans="1:1" ht="15.75">
      <c r="A106" s="4"/>
    </row>
    <row r="107" spans="1:1" ht="15.75">
      <c r="A107" s="4"/>
    </row>
    <row r="108" spans="1:1" ht="15.75">
      <c r="A108" s="4"/>
    </row>
    <row r="109" spans="1:1" ht="15.75">
      <c r="A109" s="4"/>
    </row>
    <row r="110" spans="1:1" ht="15.75">
      <c r="A110" s="4"/>
    </row>
    <row r="111" spans="1:1" ht="15.75">
      <c r="A111" s="4"/>
    </row>
    <row r="112" spans="1:1" ht="15.75">
      <c r="A112" s="4"/>
    </row>
    <row r="113" spans="1:1" ht="15.75">
      <c r="A113" s="4"/>
    </row>
    <row r="114" spans="1:1" ht="15.75">
      <c r="A114" s="4"/>
    </row>
    <row r="115" spans="1:1" ht="15.75">
      <c r="A115" s="4"/>
    </row>
    <row r="116" spans="1:1" ht="15.75">
      <c r="A116" s="4"/>
    </row>
    <row r="117" spans="1:1" ht="15.75">
      <c r="A117" s="4"/>
    </row>
    <row r="118" spans="1:1" ht="15.75">
      <c r="A118" s="4"/>
    </row>
    <row r="119" spans="1:1" ht="15.75">
      <c r="A119" s="4"/>
    </row>
    <row r="120" spans="1:1" ht="15.75">
      <c r="A120" s="4"/>
    </row>
    <row r="121" spans="1:1" ht="15.75">
      <c r="A121" s="4"/>
    </row>
    <row r="122" spans="1:1" ht="15.75">
      <c r="A122" s="4"/>
    </row>
    <row r="123" spans="1:1" ht="15.75">
      <c r="A123" s="4"/>
    </row>
    <row r="124" spans="1:1" ht="15.75">
      <c r="A124" s="4"/>
    </row>
    <row r="125" spans="1:1" ht="15.75">
      <c r="A125" s="4"/>
    </row>
    <row r="126" spans="1:1" ht="15.75">
      <c r="A126" s="4"/>
    </row>
    <row r="127" spans="1:1" ht="15.75">
      <c r="A127" s="4"/>
    </row>
    <row r="128" spans="1:1" ht="15.75">
      <c r="A128" s="4"/>
    </row>
    <row r="129" spans="1:1" ht="15.75">
      <c r="A129" s="4"/>
    </row>
    <row r="130" spans="1:1" ht="15.75">
      <c r="A130" s="4"/>
    </row>
    <row r="131" spans="1:1" ht="15.75">
      <c r="A131" s="4"/>
    </row>
    <row r="132" spans="1:1" ht="15.75">
      <c r="A132" s="4"/>
    </row>
    <row r="133" spans="1:1" ht="15.75">
      <c r="A133" s="4"/>
    </row>
    <row r="134" spans="1:1" ht="15.75">
      <c r="A134" s="4"/>
    </row>
    <row r="135" spans="1:1" ht="15.75">
      <c r="A135" s="4"/>
    </row>
    <row r="136" spans="1:1" ht="15.75">
      <c r="A136" s="4"/>
    </row>
    <row r="137" spans="1:1" ht="15.75">
      <c r="A137" s="4"/>
    </row>
    <row r="138" spans="1:1" ht="15.75">
      <c r="A138" s="4"/>
    </row>
    <row r="139" spans="1:1" ht="15.75">
      <c r="A139" s="4"/>
    </row>
    <row r="140" spans="1:1" ht="15.75">
      <c r="A140" s="4"/>
    </row>
    <row r="141" spans="1:1" ht="15.75">
      <c r="A141" s="4"/>
    </row>
    <row r="142" spans="1:1" ht="15.75">
      <c r="A142" s="4"/>
    </row>
    <row r="143" spans="1:1" ht="15.75">
      <c r="A143" s="4"/>
    </row>
    <row r="144" spans="1:1" ht="15.75">
      <c r="A144" s="4"/>
    </row>
    <row r="145" spans="1:1" ht="15.75">
      <c r="A145" s="4"/>
    </row>
    <row r="146" spans="1:1" ht="15.75">
      <c r="A146" s="4"/>
    </row>
    <row r="147" spans="1:1" ht="15.75">
      <c r="A147" s="4"/>
    </row>
    <row r="148" spans="1:1" ht="15.75">
      <c r="A148" s="4"/>
    </row>
    <row r="149" spans="1:1" ht="15.75">
      <c r="A149" s="4"/>
    </row>
    <row r="150" spans="1:1" ht="15.75">
      <c r="A150" s="4"/>
    </row>
    <row r="151" spans="1:1" ht="15.75">
      <c r="A151" s="4"/>
    </row>
    <row r="152" spans="1:1" ht="15.75">
      <c r="A152" s="4"/>
    </row>
    <row r="153" spans="1:1" ht="15.75">
      <c r="A153" s="4"/>
    </row>
    <row r="154" spans="1:1" ht="15.75">
      <c r="A154" s="4"/>
    </row>
    <row r="155" spans="1:1" ht="15.75">
      <c r="A155" s="4"/>
    </row>
    <row r="156" spans="1:1" ht="15.75">
      <c r="A156" s="4"/>
    </row>
    <row r="157" spans="1:1" ht="15.75">
      <c r="A157" s="4"/>
    </row>
    <row r="158" spans="1:1" ht="15.75">
      <c r="A158" s="4"/>
    </row>
    <row r="159" spans="1:1" ht="15.75">
      <c r="A159" s="4"/>
    </row>
    <row r="160" spans="1:1" ht="15.75">
      <c r="A160" s="4"/>
    </row>
    <row r="161" spans="1:1" ht="15.75">
      <c r="A161" s="4"/>
    </row>
    <row r="162" spans="1:1" ht="15.75">
      <c r="A162" s="4"/>
    </row>
    <row r="163" spans="1:1" ht="15.75">
      <c r="A163" s="4"/>
    </row>
    <row r="164" spans="1:1" ht="15.75">
      <c r="A164" s="4"/>
    </row>
    <row r="165" spans="1:1" ht="15.75">
      <c r="A165" s="4"/>
    </row>
    <row r="166" spans="1:1" ht="15.75">
      <c r="A166" s="4"/>
    </row>
    <row r="167" spans="1:1" ht="15.75">
      <c r="A167" s="4"/>
    </row>
    <row r="168" spans="1:1" ht="15.75">
      <c r="A168" s="4"/>
    </row>
    <row r="169" spans="1:1" ht="15.75">
      <c r="A169" s="4"/>
    </row>
    <row r="170" spans="1:1" ht="15.75">
      <c r="A170" s="4"/>
    </row>
    <row r="171" spans="1:1" ht="15.75">
      <c r="A171" s="4"/>
    </row>
    <row r="172" spans="1:1" ht="15.75">
      <c r="A172" s="4"/>
    </row>
    <row r="173" spans="1:1" ht="15.75">
      <c r="A173" s="4"/>
    </row>
    <row r="174" spans="1:1" ht="15.75">
      <c r="A174" s="4"/>
    </row>
    <row r="175" spans="1:1" ht="15.75">
      <c r="A175" s="4"/>
    </row>
    <row r="176" spans="1:1" ht="15.75">
      <c r="A176" s="4"/>
    </row>
    <row r="177" spans="1:1" ht="15.75">
      <c r="A177" s="4"/>
    </row>
    <row r="178" spans="1:1" ht="15.75">
      <c r="A178" s="4"/>
    </row>
    <row r="179" spans="1:1" ht="15.75">
      <c r="A179" s="4"/>
    </row>
    <row r="180" spans="1:1" ht="15.75">
      <c r="A180" s="4"/>
    </row>
    <row r="181" spans="1:1" ht="15.75">
      <c r="A181" s="4"/>
    </row>
    <row r="182" spans="1:1" ht="15.75">
      <c r="A182" s="4"/>
    </row>
    <row r="183" spans="1:1" ht="15.75">
      <c r="A183" s="4"/>
    </row>
  </sheetData>
  <mergeCells count="53">
    <mergeCell ref="B77:E78"/>
    <mergeCell ref="K77:M78"/>
    <mergeCell ref="B80:M80"/>
    <mergeCell ref="A56:A62"/>
    <mergeCell ref="B56:B58"/>
    <mergeCell ref="L56:L62"/>
    <mergeCell ref="M56:M62"/>
    <mergeCell ref="A63:A68"/>
    <mergeCell ref="B63:B66"/>
    <mergeCell ref="L63:L68"/>
    <mergeCell ref="M63:M68"/>
    <mergeCell ref="A69:A75"/>
    <mergeCell ref="A45:A48"/>
    <mergeCell ref="B45:B47"/>
    <mergeCell ref="L45:L49"/>
    <mergeCell ref="M45:M49"/>
    <mergeCell ref="A50:A55"/>
    <mergeCell ref="B50:B52"/>
    <mergeCell ref="L50:L55"/>
    <mergeCell ref="M50:M55"/>
    <mergeCell ref="A31:A37"/>
    <mergeCell ref="B31:B33"/>
    <mergeCell ref="L31:L39"/>
    <mergeCell ref="M31:M37"/>
    <mergeCell ref="A38:A44"/>
    <mergeCell ref="B38:B40"/>
    <mergeCell ref="M38:M44"/>
    <mergeCell ref="L40:L44"/>
    <mergeCell ref="A18:A24"/>
    <mergeCell ref="B18:B20"/>
    <mergeCell ref="L18:L24"/>
    <mergeCell ref="M18:M24"/>
    <mergeCell ref="A25:A30"/>
    <mergeCell ref="B25:B27"/>
    <mergeCell ref="L25:L30"/>
    <mergeCell ref="M25:M30"/>
    <mergeCell ref="B9:M9"/>
    <mergeCell ref="B10:M10"/>
    <mergeCell ref="A11:A17"/>
    <mergeCell ref="B11:B13"/>
    <mergeCell ref="L11:L17"/>
    <mergeCell ref="M11:M17"/>
    <mergeCell ref="H1:K1"/>
    <mergeCell ref="H3:K3"/>
    <mergeCell ref="F2:K2"/>
    <mergeCell ref="A5:M5"/>
    <mergeCell ref="A7:A8"/>
    <mergeCell ref="B7:B8"/>
    <mergeCell ref="C7:C8"/>
    <mergeCell ref="D7:D8"/>
    <mergeCell ref="E7:K7"/>
    <mergeCell ref="L7:L8"/>
    <mergeCell ref="M7:M8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2019-04-18T11:39:38Z</cp:lastPrinted>
  <dcterms:created xsi:type="dcterms:W3CDTF">2015-12-15T09:12:22Z</dcterms:created>
  <dcterms:modified xsi:type="dcterms:W3CDTF">2019-04-24T05:23:43Z</dcterms:modified>
</cp:coreProperties>
</file>